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reform\2. МП\1 Район 2019-2024\НОВЫЕ МП\Для проекта бюджета\"/>
    </mc:Choice>
  </mc:AlternateContent>
  <bookViews>
    <workbookView xWindow="0" yWindow="0" windowWidth="28800" windowHeight="12330"/>
  </bookViews>
  <sheets>
    <sheet name="проект МП" sheetId="2" r:id="rId1"/>
    <sheet name="Финансирование" sheetId="3" r:id="rId2"/>
  </sheets>
  <definedNames>
    <definedName name="_ftn1" localSheetId="0">'проект МП'!#REF!</definedName>
    <definedName name="_ftn2" localSheetId="0">'проект МП'!#REF!</definedName>
    <definedName name="_ftn3" localSheetId="0">'проект МП'!#REF!</definedName>
    <definedName name="_ftn4" localSheetId="0">'проект МП'!#REF!</definedName>
    <definedName name="_ftn5" localSheetId="0">'проект МП'!#REF!</definedName>
    <definedName name="_ftn6" localSheetId="0">'проект МП'!#REF!</definedName>
    <definedName name="_ftnref1" localSheetId="0">'проект МП'!$D$13</definedName>
    <definedName name="_ftnref2" localSheetId="0">'проект МП'!$L$13</definedName>
    <definedName name="_ftnref3" localSheetId="0">'проект МП'!$M$13</definedName>
    <definedName name="_ftnref4" localSheetId="0">'проект МП'!$N$13</definedName>
    <definedName name="_ftnref5" localSheetId="0">'проект МП'!#REF!</definedName>
    <definedName name="_ftnref6" localSheetId="0">'проект МП'!#REF!</definedName>
  </definedNames>
  <calcPr calcId="162913" iterate="1"/>
</workbook>
</file>

<file path=xl/calcChain.xml><?xml version="1.0" encoding="utf-8"?>
<calcChain xmlns="http://schemas.openxmlformats.org/spreadsheetml/2006/main">
  <c r="I5" i="3" l="1"/>
  <c r="I8" i="3"/>
  <c r="N23" i="3" l="1"/>
  <c r="M22" i="3"/>
  <c r="L22" i="3"/>
  <c r="K22" i="3"/>
  <c r="J22" i="3"/>
  <c r="I22" i="3"/>
  <c r="N22" i="3" s="1"/>
  <c r="H22" i="3"/>
  <c r="M21" i="3"/>
  <c r="M6" i="3" s="1"/>
  <c r="L21" i="3"/>
  <c r="L6" i="3" s="1"/>
  <c r="K21" i="3"/>
  <c r="J21" i="3"/>
  <c r="J20" i="3" s="1"/>
  <c r="I21" i="3"/>
  <c r="I20" i="3" s="1"/>
  <c r="H21" i="3"/>
  <c r="H6" i="3" s="1"/>
  <c r="K20" i="3"/>
  <c r="N19" i="3"/>
  <c r="M18" i="3"/>
  <c r="L18" i="3"/>
  <c r="K18" i="3"/>
  <c r="J18" i="3"/>
  <c r="I18" i="3"/>
  <c r="H18" i="3"/>
  <c r="N18" i="3" s="1"/>
  <c r="N17" i="3"/>
  <c r="N15" i="3" s="1"/>
  <c r="M16" i="3"/>
  <c r="L16" i="3"/>
  <c r="K16" i="3"/>
  <c r="J16" i="3"/>
  <c r="I16" i="3"/>
  <c r="H16" i="3"/>
  <c r="N16" i="3" s="1"/>
  <c r="M15" i="3"/>
  <c r="L15" i="3"/>
  <c r="K15" i="3"/>
  <c r="K14" i="3" s="1"/>
  <c r="J15" i="3"/>
  <c r="J14" i="3" s="1"/>
  <c r="I15" i="3"/>
  <c r="H15" i="3"/>
  <c r="M14" i="3"/>
  <c r="L14" i="3"/>
  <c r="I14" i="3"/>
  <c r="H14" i="3"/>
  <c r="N13" i="3"/>
  <c r="N12" i="3"/>
  <c r="M11" i="3"/>
  <c r="L11" i="3"/>
  <c r="K11" i="3"/>
  <c r="J11" i="3"/>
  <c r="N11" i="3" s="1"/>
  <c r="I11" i="3"/>
  <c r="H11" i="3"/>
  <c r="N10" i="3"/>
  <c r="N9" i="3"/>
  <c r="M8" i="3"/>
  <c r="L8" i="3"/>
  <c r="K8" i="3"/>
  <c r="J8" i="3"/>
  <c r="H8" i="3"/>
  <c r="N8" i="3" s="1"/>
  <c r="N7" i="3"/>
  <c r="K6" i="3"/>
  <c r="M5" i="3"/>
  <c r="M4" i="3" s="1"/>
  <c r="L5" i="3"/>
  <c r="L4" i="3" s="1"/>
  <c r="K5" i="3"/>
  <c r="J5" i="3"/>
  <c r="H5" i="3"/>
  <c r="H4" i="3" s="1"/>
  <c r="K4" i="3"/>
  <c r="N14" i="3" l="1"/>
  <c r="J6" i="3"/>
  <c r="J4" i="3" s="1"/>
  <c r="L20" i="3"/>
  <c r="N5" i="3"/>
  <c r="M20" i="3"/>
  <c r="N21" i="3"/>
  <c r="H20" i="3"/>
  <c r="I6" i="3"/>
  <c r="I4" i="3" s="1"/>
  <c r="N4" i="3" s="1"/>
  <c r="H10" i="2" s="1"/>
  <c r="N6" i="3" l="1"/>
  <c r="N20" i="3"/>
</calcChain>
</file>

<file path=xl/sharedStrings.xml><?xml version="1.0" encoding="utf-8"?>
<sst xmlns="http://schemas.openxmlformats.org/spreadsheetml/2006/main" count="118" uniqueCount="83">
  <si>
    <t>ПАСПОРТ</t>
  </si>
  <si>
    <t>муниципальной программы Белоярского района</t>
  </si>
  <si>
    <t>«Управление муниципальным имуществом Белоярского района»</t>
  </si>
  <si>
    <t xml:space="preserve">Куратор муниципальной программы </t>
  </si>
  <si>
    <t>заместитель главы Белоярского района</t>
  </si>
  <si>
    <t xml:space="preserve">Ответственный исполнитель муниципальной программы </t>
  </si>
  <si>
    <t>Комитет муниципальной собственности администрации Белоярского района (далее – КМС)</t>
  </si>
  <si>
    <t xml:space="preserve">Период реализации муниципальной программы </t>
  </si>
  <si>
    <t>2025-2030</t>
  </si>
  <si>
    <t>Цель муниципальной программы</t>
  </si>
  <si>
    <t xml:space="preserve">Формирование эффективной системы управления муниципальным имуществом, позволяющей обеспечить оптимальный состав имущества для исполнения полномочий органами местного самоуправления, достоверный учет и контроль использования муниципального имущества
</t>
  </si>
  <si>
    <t xml:space="preserve">Направления (подпрограммы) муниципальной программы </t>
  </si>
  <si>
    <t>-</t>
  </si>
  <si>
    <t>Объемы финансового обеспечения за весь период реализации</t>
  </si>
  <si>
    <t>тысяч рублей</t>
  </si>
  <si>
    <t xml:space="preserve">Связь с национальными целями развития Российской Федерации/ государственными программами Ханты-Мансийского автономного округа - Югры </t>
  </si>
  <si>
    <t xml:space="preserve">Государственная программа Ханты-Мансийского автономного округа - Югры "Пространственное развитие и формирование комфортной городской среды"
</t>
  </si>
  <si>
    <t>2. Показатели муниципальной программы</t>
  </si>
  <si>
    <t>N п/п</t>
  </si>
  <si>
    <t>Наименование показателя</t>
  </si>
  <si>
    <r>
      <rPr>
        <sz val="11"/>
        <color rgb="FF000000"/>
        <rFont val="Times New Roman"/>
        <family val="1"/>
        <charset val="204"/>
      </rPr>
      <t xml:space="preserve">Единица измерения (по </t>
    </r>
    <r>
      <rPr>
        <sz val="11"/>
        <color theme="1"/>
        <rFont val="Times New Roman"/>
        <family val="1"/>
        <charset val="204"/>
      </rPr>
      <t xml:space="preserve">ОКЕИ) </t>
    </r>
  </si>
  <si>
    <t>Базовое значение</t>
  </si>
  <si>
    <t>Значение показателя по годам</t>
  </si>
  <si>
    <t>Документ</t>
  </si>
  <si>
    <t>Ответственный за достижение показателя</t>
  </si>
  <si>
    <t>Связь с показателями национальных целей</t>
  </si>
  <si>
    <t>значение</t>
  </si>
  <si>
    <t>год</t>
  </si>
  <si>
    <t>Цель "Формирование эффективной системы управления муниципальным имуществом, позволяющей обеспечить оптимальный состав имущества для исполнения полномочий органами местного самоуправления, достоверный учет и контроль использования муниципального имущества"</t>
  </si>
  <si>
    <t>Доля используемого недвижимого имущества в общем количестве недвижимого имущества, находящимся в муниципальной обственности</t>
  </si>
  <si>
    <t>процент</t>
  </si>
  <si>
    <r>
      <rPr>
        <sz val="11"/>
        <color rgb="FF000000"/>
        <rFont val="Calibri"/>
        <family val="2"/>
        <charset val="204"/>
      </rPr>
      <t>≥</t>
    </r>
    <r>
      <rPr>
        <sz val="9.35"/>
        <color rgb="FF000000"/>
        <rFont val="Times New Roman"/>
        <family val="1"/>
        <charset val="204"/>
      </rPr>
      <t>95</t>
    </r>
  </si>
  <si>
    <t>Решение Думы Белоярского района  от 29  октября 2014 года  № 484 "Об утверждении Стратегии социально-экономического развития Белоярского района до 2036 года"</t>
  </si>
  <si>
    <t>КМС</t>
  </si>
  <si>
    <t xml:space="preserve">Доля ошибок в сведениях единого государственного реестра недвижимости в общем количестве земельных участков </t>
  </si>
  <si>
    <t xml:space="preserve">Федеральный закон от 13.07.2015 N 218-ФЗ "О государственной регистрации недвижимости"
</t>
  </si>
  <si>
    <t>Количество земельных участков, поставленных на кадастровый учет</t>
  </si>
  <si>
    <t>единиц</t>
  </si>
  <si>
    <t xml:space="preserve">"Земельный кодекс Российской Федерации" от 25.10.2001 N 136-ФЗ
</t>
  </si>
  <si>
    <t>3. Структура муниципальной программы</t>
  </si>
  <si>
    <t>Задачи структурного элемента</t>
  </si>
  <si>
    <t xml:space="preserve">Краткое описание ожидаемых эффектов от реализации задачи структурного элемента  </t>
  </si>
  <si>
    <t>Связь с показателями</t>
  </si>
  <si>
    <t>Региональный проект "Национальная система пространственных данных"</t>
  </si>
  <si>
    <t>Ответственный за реализацию:  КМС</t>
  </si>
  <si>
    <t>Срок реализации: 2025-2030</t>
  </si>
  <si>
    <t>1.1.</t>
  </si>
  <si>
    <t xml:space="preserve">Повышение эффективности муниципального управления в сфере имущественных и земельных отношений
</t>
  </si>
  <si>
    <t xml:space="preserve">Выполнение комплексных кадастровых работ, в том числе:
уточнение местоположения границ земельных участков;
установление или уточнение местоположения на земельных участках зданий, сооружений, объектов незавершенного строительства, указанных в части 1 статьи 42.1 Федерального закона от 24 июля 2007 года N 221-ФЗ "О кадастровой деятельности";
образование земельных участков, на которых расположены здания, в том числе многоквартирные дома, сооружения, за исключением сооружений, являющихся линейными объектами;
образование земельных участков общего пользования, занятых площадями, улицами, проездами, набережными, скверами, бульварами, водными объектами, пляжами и другими объектами;
исправление реестровых ошибок в сведениях Единого государственного реестра недвижимости о местоположении границ земельных участков и контуров зданий, сооружений, объектов незавершенного строительства.
</t>
  </si>
  <si>
    <t>Комплекс процессных мероприятий "Управление и распоряжение муниципальным имуществом"</t>
  </si>
  <si>
    <t>2.1.</t>
  </si>
  <si>
    <t>Совершенствование системы управления муниципальным имуществом</t>
  </si>
  <si>
    <t>управление и распоряжение муниципальным имуществом;
обеспечение надлежащего уровня эксплуатации муниципального имущества</t>
  </si>
  <si>
    <t xml:space="preserve">Доля используемого недвижимого имущества в общем количестве недвижимого имущества, находящимся в муниципальной обственности
</t>
  </si>
  <si>
    <t>3.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</si>
  <si>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</si>
  <si>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3.1.</t>
  </si>
  <si>
    <t>Управление и распоряжение земельными участками, находящимися в государственной и муниципальной собственности</t>
  </si>
  <si>
    <t xml:space="preserve">Количество земельных участков, поставленных на кадастровый учет
</t>
  </si>
  <si>
    <t>4.</t>
  </si>
  <si>
    <t>Комплекс процессных мероприятий "Обеспечение деятельности органов местного самоуправления Белоярского района"</t>
  </si>
  <si>
    <t>4.1.</t>
  </si>
  <si>
    <t>Обеспечение функций  и полномочий управления муниципальным имуществом</t>
  </si>
  <si>
    <t xml:space="preserve">Обеспечение деятельности Комитета муниципальной собственности администрации Белоярского района
</t>
  </si>
  <si>
    <t xml:space="preserve">4. Финансовое обеспечение муниципальной программы </t>
  </si>
  <si>
    <t>Наименование муниципальной программы, структурного элемента, мероприятия (результата), источник финансового обеспечения</t>
  </si>
  <si>
    <t>Объем финансового обеспечения по годам, тыс. рублей</t>
  </si>
  <si>
    <t>2025 год</t>
  </si>
  <si>
    <t>2026 год</t>
  </si>
  <si>
    <t>2027 год</t>
  </si>
  <si>
    <t>Всего</t>
  </si>
  <si>
    <t>Муниципальная программа «Управление муниципальным имуществом Белоярского района» (всего), в том числе:</t>
  </si>
  <si>
    <t>бюджет ХМАО-Югры</t>
  </si>
  <si>
    <t>бюджет Белоярского района</t>
  </si>
  <si>
    <t>Объем налоговых расходов Белоярского района (справочно)</t>
  </si>
  <si>
    <t>мероприятие (результат) "Выполнение комплексных кадастровых работ"</t>
  </si>
  <si>
    <t>мероприятие (результат): "Управление и распоряжение муниципальным имуществом и обеспечение надлежащего уровня эксплуатации муниципального имущества"</t>
  </si>
  <si>
    <t>мероприятие (результат) "Обеспечение функций управления муниципальным имуществом"</t>
  </si>
  <si>
    <t>Региональный проект "Национальная система пространственных данных" (всего), в том числе:</t>
  </si>
  <si>
    <t>Комплекс процессных мероприятий "Управление и распоряжение муниципальным имуществом"
(всего), в том числе:</t>
  </si>
  <si>
    <t>Комплекс процессных мероприятий "Управление и распоряжение земельными участками, находящимися в муниципальной собственности" (всего), в том числе:</t>
  </si>
  <si>
    <t>Комплекс процессных мероприятий "Обеспечение деятельности органов местного самоуправления Белоярского района" (всего), в том числе:</t>
  </si>
  <si>
    <t>1. Основные 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</si>
</sst>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\ ##0.00&quot;р.&quot;_-;\-* #\ ##0.00&quot;р.&quot;_-;_-* \-??&quot;р.&quot;_-;_-@_-"/>
    <numFmt numFmtId="165" formatCode="_-* #\ ##0.00_р_._-;\-* #\ ##0.00_р_._-;_-* \-??_р_._-;_-@_-"/>
    <numFmt numFmtId="166" formatCode="_(* #\ ##0.00_);_(* \(#\ ##0.00\);_(* \-??_);_(@_)"/>
    <numFmt numFmtId="167" formatCode="* #\ ##0.00;* \-#\ ##0.00;* \-??;@"/>
    <numFmt numFmtId="168" formatCode="_-* #\ ##0.00_р_._-;\-* #\ ##0.00_р_._-;_-* &quot;-&quot;??_р_._-;_-@_-"/>
    <numFmt numFmtId="169" formatCode="#\ ##0.0"/>
    <numFmt numFmtId="170" formatCode="dd\.mmm"/>
  </numFmts>
  <fonts count="31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Liberation Sans"/>
      <charset val="134"/>
    </font>
    <font>
      <sz val="10"/>
      <color indexed="65"/>
      <name val="Liberation Sans"/>
      <charset val="134"/>
    </font>
    <font>
      <sz val="10"/>
      <color rgb="FFCC0000"/>
      <name val="Liberation Sans"/>
      <charset val="134"/>
    </font>
    <font>
      <b/>
      <sz val="10"/>
      <color indexed="65"/>
      <name val="Liberation Sans"/>
      <charset val="134"/>
    </font>
    <font>
      <u/>
      <sz val="10"/>
      <color indexed="4"/>
      <name val="Arial Cyr"/>
      <charset val="134"/>
    </font>
    <font>
      <i/>
      <sz val="10"/>
      <color indexed="23"/>
      <name val="Liberation Sans"/>
      <charset val="134"/>
    </font>
    <font>
      <sz val="10"/>
      <color rgb="FF006600"/>
      <name val="Liberation Sans"/>
      <charset val="134"/>
    </font>
    <font>
      <b/>
      <sz val="24"/>
      <name val="Liberation Sans"/>
      <charset val="134"/>
    </font>
    <font>
      <sz val="18"/>
      <name val="Liberation Sans"/>
      <charset val="134"/>
    </font>
    <font>
      <sz val="12"/>
      <name val="Liberation Sans"/>
      <charset val="134"/>
    </font>
    <font>
      <u/>
      <sz val="10"/>
      <color rgb="FF0000EE"/>
      <name val="Liberation Sans"/>
      <charset val="134"/>
    </font>
    <font>
      <sz val="10"/>
      <color rgb="FF996600"/>
      <name val="Liberation Sans"/>
      <charset val="134"/>
    </font>
    <font>
      <sz val="10"/>
      <color indexed="63"/>
      <name val="Liberation Sans"/>
      <charset val="134"/>
    </font>
    <font>
      <b/>
      <i/>
      <u/>
      <sz val="10"/>
      <name val="Liberation Sans"/>
      <charset val="134"/>
    </font>
    <font>
      <sz val="11"/>
      <color theme="1"/>
      <name val="Liberation Sans"/>
      <charset val="13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134"/>
    </font>
    <font>
      <sz val="10"/>
      <color rgb="FF000000"/>
      <name val="Arial Cyr"/>
      <charset val="204"/>
    </font>
    <font>
      <sz val="11"/>
      <name val="Calibri"/>
      <family val="2"/>
      <charset val="204"/>
    </font>
    <font>
      <sz val="9.35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3"/>
        <bgColor indexed="23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26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auto="1"/>
      </bottom>
      <diagonal/>
    </border>
  </borders>
  <cellStyleXfs count="88">
    <xf numFmtId="0" fontId="0" fillId="0" borderId="0"/>
    <xf numFmtId="0" fontId="6" fillId="0" borderId="0"/>
    <xf numFmtId="0" fontId="7" fillId="2" borderId="0"/>
    <xf numFmtId="0" fontId="7" fillId="3" borderId="0"/>
    <xf numFmtId="0" fontId="6" fillId="4" borderId="0"/>
    <xf numFmtId="0" fontId="8" fillId="5" borderId="0"/>
    <xf numFmtId="0" fontId="9" fillId="6" borderId="0"/>
    <xf numFmtId="0" fontId="10" fillId="0" borderId="0"/>
    <xf numFmtId="0" fontId="11" fillId="0" borderId="0"/>
    <xf numFmtId="0" fontId="12" fillId="7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7" fillId="8" borderId="0"/>
    <xf numFmtId="0" fontId="18" fillId="8" borderId="9"/>
    <xf numFmtId="0" fontId="18" fillId="8" borderId="9"/>
    <xf numFmtId="0" fontId="19" fillId="0" borderId="0"/>
    <xf numFmtId="0" fontId="20" fillId="0" borderId="0"/>
    <xf numFmtId="0" fontId="20" fillId="0" borderId="0"/>
    <xf numFmtId="0" fontId="8" fillId="0" borderId="0"/>
    <xf numFmtId="164" fontId="21" fillId="0" borderId="0" applyBorder="0" applyProtection="0"/>
    <xf numFmtId="0" fontId="21" fillId="0" borderId="0"/>
    <xf numFmtId="0" fontId="22" fillId="0" borderId="0"/>
    <xf numFmtId="0" fontId="23" fillId="0" borderId="0"/>
    <xf numFmtId="0" fontId="24" fillId="0" borderId="0"/>
    <xf numFmtId="0" fontId="21" fillId="0" borderId="0"/>
    <xf numFmtId="0" fontId="21" fillId="0" borderId="0"/>
    <xf numFmtId="0" fontId="24" fillId="0" borderId="0"/>
    <xf numFmtId="0" fontId="23" fillId="0" borderId="0"/>
    <xf numFmtId="0" fontId="21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9" fillId="0" borderId="0"/>
    <xf numFmtId="0" fontId="24" fillId="0" borderId="0"/>
    <xf numFmtId="0" fontId="24" fillId="0" borderId="0">
      <alignment wrapText="1"/>
    </xf>
    <xf numFmtId="0" fontId="24" fillId="0" borderId="0"/>
    <xf numFmtId="0" fontId="24" fillId="0" borderId="0"/>
    <xf numFmtId="0" fontId="25" fillId="0" borderId="0"/>
    <xf numFmtId="0" fontId="24" fillId="0" borderId="0"/>
    <xf numFmtId="0" fontId="21" fillId="0" borderId="0"/>
    <xf numFmtId="0" fontId="24" fillId="0" borderId="0"/>
    <xf numFmtId="0" fontId="25" fillId="0" borderId="0"/>
    <xf numFmtId="0" fontId="25" fillId="0" borderId="0"/>
    <xf numFmtId="0" fontId="21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4" fillId="0" borderId="0"/>
    <xf numFmtId="0" fontId="23" fillId="0" borderId="0"/>
    <xf numFmtId="0" fontId="21" fillId="0" borderId="0"/>
    <xf numFmtId="0" fontId="24" fillId="0" borderId="0">
      <alignment wrapText="1"/>
    </xf>
    <xf numFmtId="0" fontId="21" fillId="0" borderId="0"/>
    <xf numFmtId="0" fontId="23" fillId="0" borderId="0"/>
    <xf numFmtId="0" fontId="23" fillId="0" borderId="0"/>
    <xf numFmtId="165" fontId="21" fillId="0" borderId="0" applyBorder="0" applyProtection="0"/>
    <xf numFmtId="165" fontId="21" fillId="0" borderId="0" applyBorder="0" applyProtection="0"/>
    <xf numFmtId="166" fontId="21" fillId="0" borderId="0" applyBorder="0" applyProtection="0"/>
    <xf numFmtId="167" fontId="21" fillId="0" borderId="0" applyBorder="0" applyProtection="0"/>
    <xf numFmtId="165" fontId="21" fillId="0" borderId="0" applyBorder="0" applyProtection="0"/>
    <xf numFmtId="165" fontId="21" fillId="0" borderId="0" applyBorder="0" applyProtection="0"/>
    <xf numFmtId="165" fontId="21" fillId="0" borderId="0" applyBorder="0" applyProtection="0"/>
    <xf numFmtId="165" fontId="21" fillId="0" borderId="0" applyBorder="0" applyProtection="0"/>
    <xf numFmtId="165" fontId="21" fillId="0" borderId="0" applyBorder="0" applyProtection="0"/>
    <xf numFmtId="168" fontId="29" fillId="0" borderId="0" applyFont="0" applyFill="0" applyBorder="0" applyProtection="0"/>
    <xf numFmtId="165" fontId="21" fillId="0" borderId="0" applyBorder="0" applyProtection="0"/>
    <xf numFmtId="0" fontId="30" fillId="9" borderId="12" applyNumberFormat="0" applyAlignment="0" applyProtection="0"/>
  </cellStyleXfs>
  <cellXfs count="80">
    <xf numFmtId="0" fontId="0" fillId="0" borderId="0" xfId="0"/>
    <xf numFmtId="0" fontId="0" fillId="0" borderId="0" xfId="0" applyFill="1"/>
    <xf numFmtId="0" fontId="2" fillId="0" borderId="2" xfId="0" applyFont="1" applyBorder="1" applyAlignment="1">
      <alignment horizontal="center"/>
    </xf>
    <xf numFmtId="169" fontId="2" fillId="0" borderId="2" xfId="0" applyNumberFormat="1" applyFont="1" applyFill="1" applyBorder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70" fontId="1" fillId="0" borderId="2" xfId="0" applyNumberFormat="1" applyFont="1" applyBorder="1" applyAlignment="1">
      <alignment horizontal="center" vertical="center"/>
    </xf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5" fillId="0" borderId="2" xfId="0" applyFont="1" applyFill="1" applyBorder="1" applyAlignment="1">
      <alignment vertical="top" wrapText="1"/>
    </xf>
    <xf numFmtId="0" fontId="5" fillId="0" borderId="8" xfId="0" applyFont="1" applyBorder="1" applyAlignment="1">
      <alignment vertical="center" wrapText="1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169" fontId="1" fillId="0" borderId="3" xfId="0" applyNumberFormat="1" applyFont="1" applyFill="1" applyBorder="1" applyAlignment="1">
      <alignment horizontal="left"/>
    </xf>
    <xf numFmtId="169" fontId="1" fillId="0" borderId="4" xfId="0" applyNumberFormat="1" applyFont="1" applyFill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3" fillId="0" borderId="12" xfId="87" applyFont="1" applyFill="1" applyAlignment="1">
      <alignment horizontal="center" vertical="center" wrapText="1"/>
    </xf>
    <xf numFmtId="0" fontId="3" fillId="0" borderId="12" xfId="87" applyFont="1" applyFill="1" applyAlignment="1">
      <alignment horizontal="center" vertical="center" wrapText="1"/>
    </xf>
    <xf numFmtId="0" fontId="1" fillId="0" borderId="13" xfId="0" applyFont="1" applyFill="1" applyBorder="1" applyAlignment="1">
      <alignment horizontal="center"/>
    </xf>
  </cellXfs>
  <cellStyles count="88">
    <cellStyle name="Accent" xfId="1"/>
    <cellStyle name="Accent 1" xfId="2"/>
    <cellStyle name="Accent 2" xfId="3"/>
    <cellStyle name="Accent 3" xfId="4"/>
    <cellStyle name="Bad" xfId="5"/>
    <cellStyle name="Error" xfId="6"/>
    <cellStyle name="Excel_BuiltIn_Hyperlink" xfId="7"/>
    <cellStyle name="Footnote" xfId="8"/>
    <cellStyle name="Good" xfId="9"/>
    <cellStyle name="Heading" xfId="10"/>
    <cellStyle name="Heading (user)" xfId="11"/>
    <cellStyle name="Heading 1" xfId="12"/>
    <cellStyle name="Heading 2" xfId="13"/>
    <cellStyle name="Hyperlink" xfId="14"/>
    <cellStyle name="Neutral" xfId="15"/>
    <cellStyle name="Note" xfId="16"/>
    <cellStyle name="Note 2" xfId="17"/>
    <cellStyle name="Result (user)" xfId="18"/>
    <cellStyle name="Status" xfId="19"/>
    <cellStyle name="Text" xfId="20"/>
    <cellStyle name="Warning" xfId="21"/>
    <cellStyle name="Вывод" xfId="87" builtinId="21"/>
    <cellStyle name="Денежный 2" xfId="22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29"/>
    <cellStyle name="Обычный 17" xfId="30"/>
    <cellStyle name="Обычный 18" xfId="31"/>
    <cellStyle name="Обычный 2" xfId="32"/>
    <cellStyle name="Обычный 2 10" xfId="33"/>
    <cellStyle name="Обычный 2 2" xfId="34"/>
    <cellStyle name="Обычный 2 2 2" xfId="35"/>
    <cellStyle name="Обычный 2 2 3" xfId="36"/>
    <cellStyle name="Обычный 2 2 4" xfId="37"/>
    <cellStyle name="Обычный 2 2_ИНФОРМАЦИЯ К ДУМЕ" xfId="38"/>
    <cellStyle name="Обычный 2 3" xfId="39"/>
    <cellStyle name="Обычный 2 3 2" xfId="40"/>
    <cellStyle name="Обычный 2 4" xfId="41"/>
    <cellStyle name="Обычный 2 4 2" xfId="42"/>
    <cellStyle name="Обычный 2 5" xfId="43"/>
    <cellStyle name="Обычный 2 6" xfId="44"/>
    <cellStyle name="Обычный 2 7" xfId="45"/>
    <cellStyle name="Обычный 2 8" xfId="46"/>
    <cellStyle name="Обычный 2 9" xfId="47"/>
    <cellStyle name="Обычный 2_2013-2015гг." xfId="48"/>
    <cellStyle name="Обычный 3" xfId="49"/>
    <cellStyle name="Обычный 3 2" xfId="50"/>
    <cellStyle name="Обычный 3 3" xfId="51"/>
    <cellStyle name="Обычный 3 4" xfId="52"/>
    <cellStyle name="Обычный 3 5" xfId="53"/>
    <cellStyle name="Обычный 30" xfId="54"/>
    <cellStyle name="Обычный 31" xfId="55"/>
    <cellStyle name="Обычный 34" xfId="56"/>
    <cellStyle name="Обычный 36" xfId="57"/>
    <cellStyle name="Обычный 4" xfId="58"/>
    <cellStyle name="Обычный 4 2" xfId="59"/>
    <cellStyle name="Обычный 4 3" xfId="60"/>
    <cellStyle name="Обычный 40" xfId="61"/>
    <cellStyle name="Обычный 43" xfId="62"/>
    <cellStyle name="Обычный 5" xfId="63"/>
    <cellStyle name="Обычный 5 2" xfId="64"/>
    <cellStyle name="Обычный 50" xfId="65"/>
    <cellStyle name="Обычный 51" xfId="66"/>
    <cellStyle name="Обычный 52" xfId="67"/>
    <cellStyle name="Обычный 54" xfId="68"/>
    <cellStyle name="Обычный 6" xfId="69"/>
    <cellStyle name="Обычный 60" xfId="70"/>
    <cellStyle name="Обычный 61" xfId="71"/>
    <cellStyle name="Обычный 7" xfId="72"/>
    <cellStyle name="Обычный 72" xfId="73"/>
    <cellStyle name="Обычный 8" xfId="74"/>
    <cellStyle name="Обычный 9" xfId="75"/>
    <cellStyle name="Финансовый 10" xfId="76"/>
    <cellStyle name="Финансовый 11" xfId="77"/>
    <cellStyle name="Финансовый 13" xfId="78"/>
    <cellStyle name="Финансовый 2" xfId="79"/>
    <cellStyle name="Финансовый 2 2" xfId="80"/>
    <cellStyle name="Финансовый 2 3" xfId="81"/>
    <cellStyle name="Финансовый 3" xfId="82"/>
    <cellStyle name="Финансовый 4" xfId="83"/>
    <cellStyle name="Финансовый 5" xfId="84"/>
    <cellStyle name="Финансовый 6" xfId="85"/>
    <cellStyle name="Финансовый 9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tabSelected="1" zoomScale="85" zoomScaleNormal="85" workbookViewId="0">
      <selection activeCell="H17" sqref="H17"/>
    </sheetView>
  </sheetViews>
  <sheetFormatPr defaultColWidth="9.140625" defaultRowHeight="15"/>
  <cols>
    <col min="1" max="1" width="9.140625" style="4"/>
    <col min="2" max="2" width="18.28515625" style="4" customWidth="1"/>
    <col min="3" max="3" width="9.140625" style="4"/>
    <col min="4" max="4" width="13.28515625" style="4" customWidth="1"/>
    <col min="5" max="11" width="9.140625" style="4"/>
    <col min="12" max="12" width="19" style="4" customWidth="1"/>
    <col min="13" max="13" width="22.7109375" style="4" customWidth="1"/>
    <col min="14" max="14" width="17.42578125" style="4" customWidth="1"/>
    <col min="15" max="16384" width="9.140625" style="4"/>
  </cols>
  <sheetData>
    <row r="1" spans="1:21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2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21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21">
      <c r="A4" s="79" t="s">
        <v>82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21">
      <c r="A5" s="53" t="s">
        <v>3</v>
      </c>
      <c r="B5" s="53"/>
      <c r="C5" s="53"/>
      <c r="D5" s="53"/>
      <c r="E5" s="53"/>
      <c r="F5" s="53"/>
      <c r="G5" s="53"/>
      <c r="H5" s="53" t="s">
        <v>4</v>
      </c>
      <c r="I5" s="53"/>
      <c r="J5" s="53"/>
      <c r="K5" s="53"/>
      <c r="L5" s="53"/>
      <c r="M5" s="53"/>
      <c r="N5" s="53"/>
    </row>
    <row r="6" spans="1:21" ht="31.5" customHeight="1">
      <c r="A6" s="53" t="s">
        <v>5</v>
      </c>
      <c r="B6" s="53"/>
      <c r="C6" s="53"/>
      <c r="D6" s="53"/>
      <c r="E6" s="53"/>
      <c r="F6" s="53"/>
      <c r="G6" s="53"/>
      <c r="H6" s="52" t="s">
        <v>6</v>
      </c>
      <c r="I6" s="52"/>
      <c r="J6" s="52"/>
      <c r="K6" s="52"/>
      <c r="L6" s="52"/>
      <c r="M6" s="52"/>
      <c r="N6" s="52"/>
    </row>
    <row r="7" spans="1:21">
      <c r="A7" s="53" t="s">
        <v>7</v>
      </c>
      <c r="B7" s="53"/>
      <c r="C7" s="53"/>
      <c r="D7" s="53"/>
      <c r="E7" s="53"/>
      <c r="F7" s="53"/>
      <c r="G7" s="53"/>
      <c r="H7" s="53" t="s">
        <v>8</v>
      </c>
      <c r="I7" s="53"/>
      <c r="J7" s="53"/>
      <c r="K7" s="53"/>
      <c r="L7" s="53"/>
      <c r="M7" s="53"/>
      <c r="N7" s="53"/>
    </row>
    <row r="8" spans="1:21" ht="52.5" customHeight="1">
      <c r="A8" s="26" t="s">
        <v>9</v>
      </c>
      <c r="B8" s="27"/>
      <c r="C8" s="27"/>
      <c r="D8" s="27"/>
      <c r="E8" s="27"/>
      <c r="F8" s="27"/>
      <c r="G8" s="28"/>
      <c r="H8" s="51" t="s">
        <v>10</v>
      </c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</row>
    <row r="9" spans="1:21">
      <c r="A9" s="5" t="s">
        <v>11</v>
      </c>
      <c r="B9" s="6"/>
      <c r="C9" s="6"/>
      <c r="D9" s="6"/>
      <c r="E9" s="6"/>
      <c r="F9" s="6"/>
      <c r="G9" s="7"/>
      <c r="H9" s="52" t="s">
        <v>12</v>
      </c>
      <c r="I9" s="53"/>
      <c r="J9" s="53"/>
      <c r="K9" s="53"/>
      <c r="L9" s="53"/>
      <c r="M9" s="53"/>
      <c r="N9" s="53"/>
    </row>
    <row r="10" spans="1:21">
      <c r="A10" s="53" t="s">
        <v>13</v>
      </c>
      <c r="B10" s="53"/>
      <c r="C10" s="53"/>
      <c r="D10" s="53"/>
      <c r="E10" s="53"/>
      <c r="F10" s="53"/>
      <c r="G10" s="53"/>
      <c r="H10" s="54">
        <f>Финансирование!N4</f>
        <v>243203.6</v>
      </c>
      <c r="I10" s="55"/>
      <c r="J10" s="19" t="s">
        <v>14</v>
      </c>
      <c r="K10" s="19"/>
      <c r="L10" s="19"/>
      <c r="M10" s="19"/>
      <c r="N10" s="20"/>
    </row>
    <row r="11" spans="1:21" ht="36.75" customHeight="1">
      <c r="A11" s="56" t="s">
        <v>15</v>
      </c>
      <c r="B11" s="56"/>
      <c r="C11" s="56"/>
      <c r="D11" s="56"/>
      <c r="E11" s="56"/>
      <c r="F11" s="56"/>
      <c r="G11" s="56"/>
      <c r="H11" s="57" t="s">
        <v>16</v>
      </c>
      <c r="I11" s="58"/>
      <c r="J11" s="58"/>
      <c r="K11" s="58"/>
      <c r="L11" s="58"/>
      <c r="M11" s="58"/>
      <c r="N11" s="59"/>
    </row>
    <row r="12" spans="1:21" ht="15.75">
      <c r="A12" s="47" t="s">
        <v>17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</row>
    <row r="13" spans="1:21" ht="44.25" customHeight="1">
      <c r="A13" s="50" t="s">
        <v>18</v>
      </c>
      <c r="B13" s="50" t="s">
        <v>19</v>
      </c>
      <c r="C13" s="50" t="s">
        <v>20</v>
      </c>
      <c r="D13" s="77" t="s">
        <v>21</v>
      </c>
      <c r="E13" s="77"/>
      <c r="F13" s="77" t="s">
        <v>22</v>
      </c>
      <c r="G13" s="77"/>
      <c r="H13" s="77"/>
      <c r="I13" s="77"/>
      <c r="J13" s="77"/>
      <c r="K13" s="77"/>
      <c r="L13" s="77" t="s">
        <v>23</v>
      </c>
      <c r="M13" s="77" t="s">
        <v>24</v>
      </c>
      <c r="N13" s="77" t="s">
        <v>25</v>
      </c>
    </row>
    <row r="14" spans="1:21">
      <c r="A14" s="50"/>
      <c r="B14" s="50"/>
      <c r="C14" s="50"/>
      <c r="D14" s="78" t="s">
        <v>26</v>
      </c>
      <c r="E14" s="78" t="s">
        <v>27</v>
      </c>
      <c r="F14" s="78">
        <v>2025</v>
      </c>
      <c r="G14" s="78">
        <v>2026</v>
      </c>
      <c r="H14" s="78">
        <v>2027</v>
      </c>
      <c r="I14" s="78">
        <v>2028</v>
      </c>
      <c r="J14" s="78">
        <v>2029</v>
      </c>
      <c r="K14" s="78">
        <v>2030</v>
      </c>
      <c r="L14" s="77"/>
      <c r="M14" s="77"/>
      <c r="N14" s="77"/>
    </row>
    <row r="15" spans="1:21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  <c r="I15" s="8">
        <v>9</v>
      </c>
      <c r="J15" s="8">
        <v>10</v>
      </c>
      <c r="K15" s="8">
        <v>11</v>
      </c>
      <c r="L15" s="8">
        <v>12</v>
      </c>
      <c r="M15" s="8">
        <v>13</v>
      </c>
      <c r="N15" s="8">
        <v>14</v>
      </c>
    </row>
    <row r="16" spans="1:21" ht="31.5" customHeight="1">
      <c r="A16" s="48" t="s">
        <v>28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</row>
    <row r="17" spans="1:14" ht="153" customHeight="1">
      <c r="A17" s="8">
        <v>1</v>
      </c>
      <c r="B17" s="10" t="s">
        <v>29</v>
      </c>
      <c r="C17" s="9" t="s">
        <v>30</v>
      </c>
      <c r="D17" s="11" t="s">
        <v>31</v>
      </c>
      <c r="E17" s="11">
        <v>2023</v>
      </c>
      <c r="F17" s="11" t="s">
        <v>31</v>
      </c>
      <c r="G17" s="11" t="s">
        <v>31</v>
      </c>
      <c r="H17" s="11" t="s">
        <v>31</v>
      </c>
      <c r="I17" s="11" t="s">
        <v>31</v>
      </c>
      <c r="J17" s="11" t="s">
        <v>31</v>
      </c>
      <c r="K17" s="11" t="s">
        <v>31</v>
      </c>
      <c r="L17" s="21" t="s">
        <v>32</v>
      </c>
      <c r="M17" s="9" t="s">
        <v>33</v>
      </c>
      <c r="N17" s="9" t="s">
        <v>12</v>
      </c>
    </row>
    <row r="18" spans="1:14" ht="105" customHeight="1">
      <c r="A18" s="8">
        <v>2</v>
      </c>
      <c r="B18" s="12" t="s">
        <v>34</v>
      </c>
      <c r="C18" s="9" t="s">
        <v>30</v>
      </c>
      <c r="D18" s="8">
        <v>1.4</v>
      </c>
      <c r="E18" s="8">
        <v>2023</v>
      </c>
      <c r="F18" s="11">
        <v>1.4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21" t="s">
        <v>35</v>
      </c>
      <c r="M18" s="22" t="s">
        <v>33</v>
      </c>
      <c r="N18" s="22" t="s">
        <v>12</v>
      </c>
    </row>
    <row r="19" spans="1:14" ht="84" customHeight="1">
      <c r="A19" s="8">
        <v>3</v>
      </c>
      <c r="B19" s="12" t="s">
        <v>36</v>
      </c>
      <c r="C19" s="9" t="s">
        <v>37</v>
      </c>
      <c r="D19" s="11">
        <v>6</v>
      </c>
      <c r="E19" s="11">
        <v>2023</v>
      </c>
      <c r="F19" s="11">
        <v>4</v>
      </c>
      <c r="G19" s="11">
        <v>4</v>
      </c>
      <c r="H19" s="11">
        <v>4</v>
      </c>
      <c r="I19" s="11">
        <v>4</v>
      </c>
      <c r="J19" s="11">
        <v>4</v>
      </c>
      <c r="K19" s="11">
        <v>4</v>
      </c>
      <c r="L19" s="21" t="s">
        <v>38</v>
      </c>
      <c r="M19" s="22" t="s">
        <v>33</v>
      </c>
      <c r="N19" s="22" t="s">
        <v>12</v>
      </c>
    </row>
    <row r="20" spans="1:14">
      <c r="A20" s="49" t="s">
        <v>39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</row>
    <row r="21" spans="1:14" ht="36" customHeight="1">
      <c r="A21" s="13" t="s">
        <v>18</v>
      </c>
      <c r="B21" s="40" t="s">
        <v>40</v>
      </c>
      <c r="C21" s="40"/>
      <c r="D21" s="40"/>
      <c r="E21" s="30"/>
      <c r="F21" s="41" t="s">
        <v>41</v>
      </c>
      <c r="G21" s="42"/>
      <c r="H21" s="42"/>
      <c r="I21" s="42"/>
      <c r="J21" s="42"/>
      <c r="K21" s="42"/>
      <c r="L21" s="43"/>
      <c r="M21" s="44" t="s">
        <v>42</v>
      </c>
      <c r="N21" s="44"/>
    </row>
    <row r="22" spans="1:14">
      <c r="A22" s="14">
        <v>1</v>
      </c>
      <c r="B22" s="45">
        <v>2</v>
      </c>
      <c r="C22" s="45"/>
      <c r="D22" s="45"/>
      <c r="E22" s="46"/>
      <c r="F22" s="37">
        <v>3</v>
      </c>
      <c r="G22" s="37"/>
      <c r="H22" s="37"/>
      <c r="I22" s="37"/>
      <c r="J22" s="37"/>
      <c r="K22" s="37"/>
      <c r="L22" s="37"/>
      <c r="M22" s="37">
        <v>4</v>
      </c>
      <c r="N22" s="37"/>
    </row>
    <row r="23" spans="1:14">
      <c r="A23" s="15">
        <v>1</v>
      </c>
      <c r="B23" s="23" t="s">
        <v>43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5"/>
    </row>
    <row r="24" spans="1:14">
      <c r="A24" s="15"/>
      <c r="B24" s="23" t="s">
        <v>44</v>
      </c>
      <c r="C24" s="24"/>
      <c r="D24" s="24"/>
      <c r="E24" s="25"/>
      <c r="F24" s="23" t="s">
        <v>45</v>
      </c>
      <c r="G24" s="24"/>
      <c r="H24" s="24"/>
      <c r="I24" s="24"/>
      <c r="J24" s="24"/>
      <c r="K24" s="24"/>
      <c r="L24" s="25"/>
      <c r="M24" s="37"/>
      <c r="N24" s="37"/>
    </row>
    <row r="25" spans="1:14" ht="235.5" customHeight="1">
      <c r="A25" s="16" t="s">
        <v>46</v>
      </c>
      <c r="B25" s="34" t="s">
        <v>47</v>
      </c>
      <c r="C25" s="35"/>
      <c r="D25" s="35"/>
      <c r="E25" s="36"/>
      <c r="F25" s="34" t="s">
        <v>48</v>
      </c>
      <c r="G25" s="38"/>
      <c r="H25" s="38"/>
      <c r="I25" s="38"/>
      <c r="J25" s="38"/>
      <c r="K25" s="38"/>
      <c r="L25" s="39"/>
      <c r="M25" s="34" t="s">
        <v>34</v>
      </c>
      <c r="N25" s="39"/>
    </row>
    <row r="26" spans="1:14">
      <c r="A26" s="15">
        <v>2</v>
      </c>
      <c r="B26" s="23" t="s">
        <v>49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5"/>
    </row>
    <row r="27" spans="1:14" ht="14.25" customHeight="1">
      <c r="A27" s="15"/>
      <c r="B27" s="23" t="s">
        <v>44</v>
      </c>
      <c r="C27" s="24"/>
      <c r="D27" s="24"/>
      <c r="E27" s="25"/>
      <c r="F27" s="26" t="s">
        <v>45</v>
      </c>
      <c r="G27" s="27"/>
      <c r="H27" s="27"/>
      <c r="I27" s="27"/>
      <c r="J27" s="27"/>
      <c r="K27" s="27"/>
      <c r="L27" s="28"/>
      <c r="M27" s="37"/>
      <c r="N27" s="37"/>
    </row>
    <row r="28" spans="1:14" ht="50.25" customHeight="1">
      <c r="A28" s="16" t="s">
        <v>50</v>
      </c>
      <c r="B28" s="34" t="s">
        <v>51</v>
      </c>
      <c r="C28" s="35"/>
      <c r="D28" s="35"/>
      <c r="E28" s="36"/>
      <c r="F28" s="34" t="s">
        <v>52</v>
      </c>
      <c r="G28" s="38"/>
      <c r="H28" s="38"/>
      <c r="I28" s="38"/>
      <c r="J28" s="38"/>
      <c r="K28" s="38"/>
      <c r="L28" s="39"/>
      <c r="M28" s="34" t="s">
        <v>53</v>
      </c>
      <c r="N28" s="36"/>
    </row>
    <row r="29" spans="1:14" ht="20.25" customHeight="1">
      <c r="A29" s="17" t="s">
        <v>54</v>
      </c>
      <c r="B29" s="34" t="s">
        <v>55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6"/>
    </row>
    <row r="30" spans="1:14" ht="13.5" customHeight="1">
      <c r="A30" s="17"/>
      <c r="B30" s="23" t="s">
        <v>44</v>
      </c>
      <c r="C30" s="24"/>
      <c r="D30" s="24"/>
      <c r="E30" s="25"/>
      <c r="F30" s="26" t="s">
        <v>45</v>
      </c>
      <c r="G30" s="27"/>
      <c r="H30" s="27"/>
      <c r="I30" s="27"/>
      <c r="J30" s="27"/>
      <c r="K30" s="27"/>
      <c r="L30" s="28"/>
      <c r="M30" s="29"/>
      <c r="N30" s="30"/>
    </row>
    <row r="31" spans="1:14" ht="34.5" customHeight="1">
      <c r="A31" s="18" t="s">
        <v>56</v>
      </c>
      <c r="B31" s="34" t="s">
        <v>51</v>
      </c>
      <c r="C31" s="35"/>
      <c r="D31" s="35"/>
      <c r="E31" s="36"/>
      <c r="F31" s="34" t="s">
        <v>57</v>
      </c>
      <c r="G31" s="35"/>
      <c r="H31" s="35"/>
      <c r="I31" s="35"/>
      <c r="J31" s="35"/>
      <c r="K31" s="35"/>
      <c r="L31" s="36"/>
      <c r="M31" s="34" t="s">
        <v>58</v>
      </c>
      <c r="N31" s="36"/>
    </row>
    <row r="32" spans="1:14">
      <c r="A32" s="15" t="s">
        <v>59</v>
      </c>
      <c r="B32" s="4" t="s">
        <v>60</v>
      </c>
    </row>
    <row r="33" spans="1:14">
      <c r="A33" s="17"/>
      <c r="B33" s="23" t="s">
        <v>44</v>
      </c>
      <c r="C33" s="24"/>
      <c r="D33" s="24"/>
      <c r="E33" s="25"/>
      <c r="F33" s="26" t="s">
        <v>45</v>
      </c>
      <c r="G33" s="27"/>
      <c r="H33" s="27"/>
      <c r="I33" s="27"/>
      <c r="J33" s="27"/>
      <c r="K33" s="27"/>
      <c r="L33" s="28"/>
      <c r="M33" s="29"/>
      <c r="N33" s="30"/>
    </row>
    <row r="34" spans="1:14" ht="42.75" customHeight="1">
      <c r="A34" s="18" t="s">
        <v>61</v>
      </c>
      <c r="B34" s="31" t="s">
        <v>62</v>
      </c>
      <c r="C34" s="32"/>
      <c r="D34" s="32"/>
      <c r="E34" s="33"/>
      <c r="F34" s="34" t="s">
        <v>63</v>
      </c>
      <c r="G34" s="35"/>
      <c r="H34" s="35"/>
      <c r="I34" s="35"/>
      <c r="J34" s="35"/>
      <c r="K34" s="35"/>
      <c r="L34" s="36"/>
      <c r="M34" s="31" t="s">
        <v>12</v>
      </c>
      <c r="N34" s="33"/>
    </row>
  </sheetData>
  <mergeCells count="62">
    <mergeCell ref="A1:N1"/>
    <mergeCell ref="A2:N2"/>
    <mergeCell ref="A3:N3"/>
    <mergeCell ref="A5:G5"/>
    <mergeCell ref="H5:N5"/>
    <mergeCell ref="A4:N4"/>
    <mergeCell ref="A6:G6"/>
    <mergeCell ref="H6:N6"/>
    <mergeCell ref="A7:G7"/>
    <mergeCell ref="H7:N7"/>
    <mergeCell ref="A8:G8"/>
    <mergeCell ref="H8:N8"/>
    <mergeCell ref="O8:U8"/>
    <mergeCell ref="H9:N9"/>
    <mergeCell ref="A10:G10"/>
    <mergeCell ref="H10:I10"/>
    <mergeCell ref="A11:G11"/>
    <mergeCell ref="H11:N11"/>
    <mergeCell ref="A12:N12"/>
    <mergeCell ref="D13:E13"/>
    <mergeCell ref="F13:K13"/>
    <mergeCell ref="A16:N16"/>
    <mergeCell ref="A20:N20"/>
    <mergeCell ref="A13:A14"/>
    <mergeCell ref="B13:B14"/>
    <mergeCell ref="C13:C14"/>
    <mergeCell ref="L13:L14"/>
    <mergeCell ref="M13:M14"/>
    <mergeCell ref="N13:N14"/>
    <mergeCell ref="B21:E21"/>
    <mergeCell ref="F21:L21"/>
    <mergeCell ref="M21:N21"/>
    <mergeCell ref="B22:E22"/>
    <mergeCell ref="F22:L22"/>
    <mergeCell ref="M22:N22"/>
    <mergeCell ref="B23:N23"/>
    <mergeCell ref="B24:E24"/>
    <mergeCell ref="F24:L24"/>
    <mergeCell ref="M24:N24"/>
    <mergeCell ref="B25:E25"/>
    <mergeCell ref="F25:L25"/>
    <mergeCell ref="M25:N25"/>
    <mergeCell ref="B26:N26"/>
    <mergeCell ref="B27:E27"/>
    <mergeCell ref="F27:L27"/>
    <mergeCell ref="M27:N27"/>
    <mergeCell ref="B28:E28"/>
    <mergeCell ref="F28:L28"/>
    <mergeCell ref="M28:N28"/>
    <mergeCell ref="B29:N29"/>
    <mergeCell ref="B30:E30"/>
    <mergeCell ref="F30:L30"/>
    <mergeCell ref="M30:N30"/>
    <mergeCell ref="B31:E31"/>
    <mergeCell ref="F31:L31"/>
    <mergeCell ref="M31:N31"/>
    <mergeCell ref="B33:E33"/>
    <mergeCell ref="F33:L33"/>
    <mergeCell ref="M33:N33"/>
    <mergeCell ref="B34:E34"/>
    <mergeCell ref="F34:L34"/>
    <mergeCell ref="M34:N34"/>
  </mergeCells>
  <hyperlinks>
    <hyperlink ref="M13" location="_ftn3" display="Ответственный за достижение показателя"/>
    <hyperlink ref="N13" location="_ftn4" display="Связь с показателями национальных целей"/>
  </hyperlinks>
  <pageMargins left="0.7" right="0.7" top="0.75" bottom="0.75" header="0.3" footer="0.3"/>
  <pageSetup paperSize="9" scale="1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workbookViewId="0">
      <selection activeCell="I18" sqref="I18"/>
    </sheetView>
  </sheetViews>
  <sheetFormatPr defaultColWidth="9" defaultRowHeight="15"/>
  <sheetData>
    <row r="1" spans="1:14">
      <c r="A1" s="49" t="s">
        <v>64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>
      <c r="A2" s="65" t="s">
        <v>18</v>
      </c>
      <c r="B2" s="66" t="s">
        <v>65</v>
      </c>
      <c r="C2" s="66"/>
      <c r="D2" s="66"/>
      <c r="E2" s="66"/>
      <c r="F2" s="66"/>
      <c r="G2" s="66"/>
      <c r="H2" s="70" t="s">
        <v>66</v>
      </c>
      <c r="I2" s="70"/>
      <c r="J2" s="70"/>
      <c r="K2" s="70"/>
      <c r="L2" s="70"/>
      <c r="M2" s="70"/>
      <c r="N2" s="70"/>
    </row>
    <row r="3" spans="1:14">
      <c r="A3" s="65"/>
      <c r="B3" s="66"/>
      <c r="C3" s="66"/>
      <c r="D3" s="66"/>
      <c r="E3" s="66"/>
      <c r="F3" s="66"/>
      <c r="G3" s="66"/>
      <c r="H3" s="2" t="s">
        <v>67</v>
      </c>
      <c r="I3" s="2" t="s">
        <v>68</v>
      </c>
      <c r="J3" s="2" t="s">
        <v>69</v>
      </c>
      <c r="K3" s="2">
        <v>2028</v>
      </c>
      <c r="L3" s="2">
        <v>2029</v>
      </c>
      <c r="M3" s="2">
        <v>2030</v>
      </c>
      <c r="N3" s="2" t="s">
        <v>70</v>
      </c>
    </row>
    <row r="4" spans="1:14" ht="31.5" customHeight="1">
      <c r="A4" s="74"/>
      <c r="B4" s="62" t="s">
        <v>71</v>
      </c>
      <c r="C4" s="63"/>
      <c r="D4" s="63"/>
      <c r="E4" s="63"/>
      <c r="F4" s="63"/>
      <c r="G4" s="64"/>
      <c r="H4" s="3">
        <f>H5+H6</f>
        <v>41240.600000000006</v>
      </c>
      <c r="I4" s="3">
        <f>I5+I6</f>
        <v>43377</v>
      </c>
      <c r="J4" s="3">
        <f>J5+J6</f>
        <v>39646.5</v>
      </c>
      <c r="K4" s="3">
        <f t="shared" ref="K4:M4" si="0">K5+K6</f>
        <v>39646.5</v>
      </c>
      <c r="L4" s="3">
        <f t="shared" si="0"/>
        <v>39646.5</v>
      </c>
      <c r="M4" s="3">
        <f t="shared" si="0"/>
        <v>39646.5</v>
      </c>
      <c r="N4" s="3">
        <f t="shared" ref="N4:N11" si="1">SUM(H4:M4)</f>
        <v>243203.6</v>
      </c>
    </row>
    <row r="5" spans="1:14">
      <c r="A5" s="75"/>
      <c r="B5" s="62" t="s">
        <v>72</v>
      </c>
      <c r="C5" s="63"/>
      <c r="D5" s="63"/>
      <c r="E5" s="63"/>
      <c r="F5" s="63"/>
      <c r="G5" s="64"/>
      <c r="H5" s="3">
        <f>H9</f>
        <v>0</v>
      </c>
      <c r="I5" s="3">
        <f>I9</f>
        <v>3459.1</v>
      </c>
      <c r="J5" s="3">
        <f t="shared" ref="J5:M5" si="2">J9</f>
        <v>0</v>
      </c>
      <c r="K5" s="3">
        <f t="shared" si="2"/>
        <v>0</v>
      </c>
      <c r="L5" s="3">
        <f t="shared" si="2"/>
        <v>0</v>
      </c>
      <c r="M5" s="3">
        <f t="shared" si="2"/>
        <v>0</v>
      </c>
      <c r="N5" s="3">
        <f t="shared" si="1"/>
        <v>3459.1</v>
      </c>
    </row>
    <row r="6" spans="1:14">
      <c r="A6" s="75"/>
      <c r="B6" s="62" t="s">
        <v>73</v>
      </c>
      <c r="C6" s="63"/>
      <c r="D6" s="63"/>
      <c r="E6" s="63"/>
      <c r="F6" s="63"/>
      <c r="G6" s="64"/>
      <c r="H6" s="3">
        <f>H10+H15+H19+H21</f>
        <v>41240.600000000006</v>
      </c>
      <c r="I6" s="3">
        <f>I10+I15+I19+I21</f>
        <v>39917.9</v>
      </c>
      <c r="J6" s="3">
        <f>J10+J15+J19+J21</f>
        <v>39646.5</v>
      </c>
      <c r="K6" s="3">
        <f t="shared" ref="K6:M6" si="3">K10+K15+K19+K21</f>
        <v>39646.5</v>
      </c>
      <c r="L6" s="3">
        <f t="shared" si="3"/>
        <v>39646.5</v>
      </c>
      <c r="M6" s="3">
        <f t="shared" si="3"/>
        <v>39646.5</v>
      </c>
      <c r="N6" s="3">
        <f>SUM(H6:M6)</f>
        <v>239744.5</v>
      </c>
    </row>
    <row r="7" spans="1:14" s="1" customFormat="1">
      <c r="A7" s="76"/>
      <c r="B7" s="67" t="s">
        <v>74</v>
      </c>
      <c r="C7" s="68"/>
      <c r="D7" s="68"/>
      <c r="E7" s="68"/>
      <c r="F7" s="68"/>
      <c r="G7" s="69"/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f t="shared" si="1"/>
        <v>0</v>
      </c>
    </row>
    <row r="8" spans="1:14" ht="27.75" customHeight="1">
      <c r="A8" s="71">
        <v>1</v>
      </c>
      <c r="B8" s="62" t="s">
        <v>78</v>
      </c>
      <c r="C8" s="63"/>
      <c r="D8" s="63"/>
      <c r="E8" s="63"/>
      <c r="F8" s="63"/>
      <c r="G8" s="64"/>
      <c r="H8" s="3">
        <f>H9</f>
        <v>0</v>
      </c>
      <c r="I8" s="3">
        <f>I9+I10</f>
        <v>3801.2999999999997</v>
      </c>
      <c r="J8" s="3">
        <f t="shared" ref="J8:M8" si="4">J9</f>
        <v>0</v>
      </c>
      <c r="K8" s="3">
        <f t="shared" si="4"/>
        <v>0</v>
      </c>
      <c r="L8" s="3">
        <f t="shared" si="4"/>
        <v>0</v>
      </c>
      <c r="M8" s="3">
        <f t="shared" si="4"/>
        <v>0</v>
      </c>
      <c r="N8" s="3">
        <f>SUM(H8:M8)</f>
        <v>3801.2999999999997</v>
      </c>
    </row>
    <row r="9" spans="1:14" ht="15" customHeight="1">
      <c r="A9" s="72"/>
      <c r="B9" s="62" t="s">
        <v>72</v>
      </c>
      <c r="C9" s="63"/>
      <c r="D9" s="63"/>
      <c r="E9" s="63"/>
      <c r="F9" s="63"/>
      <c r="G9" s="64"/>
      <c r="H9" s="3">
        <v>0</v>
      </c>
      <c r="I9" s="3">
        <v>3459.1</v>
      </c>
      <c r="J9" s="3">
        <v>0</v>
      </c>
      <c r="K9" s="3">
        <v>0</v>
      </c>
      <c r="L9" s="3">
        <v>0</v>
      </c>
      <c r="M9" s="3">
        <v>0</v>
      </c>
      <c r="N9" s="3">
        <f t="shared" si="1"/>
        <v>3459.1</v>
      </c>
    </row>
    <row r="10" spans="1:14">
      <c r="A10" s="73"/>
      <c r="B10" s="62" t="s">
        <v>73</v>
      </c>
      <c r="C10" s="63"/>
      <c r="D10" s="63"/>
      <c r="E10" s="63"/>
      <c r="F10" s="63"/>
      <c r="G10" s="64"/>
      <c r="H10" s="3">
        <v>0</v>
      </c>
      <c r="I10" s="3">
        <v>342.2</v>
      </c>
      <c r="J10" s="3">
        <v>0</v>
      </c>
      <c r="K10" s="3">
        <v>0</v>
      </c>
      <c r="L10" s="3">
        <v>0</v>
      </c>
      <c r="M10" s="3">
        <v>0</v>
      </c>
      <c r="N10" s="3">
        <f t="shared" si="1"/>
        <v>342.2</v>
      </c>
    </row>
    <row r="11" spans="1:14" ht="18.75" customHeight="1">
      <c r="A11" s="71" t="s">
        <v>46</v>
      </c>
      <c r="B11" s="62" t="s">
        <v>75</v>
      </c>
      <c r="C11" s="63"/>
      <c r="D11" s="63"/>
      <c r="E11" s="63"/>
      <c r="F11" s="63"/>
      <c r="G11" s="64"/>
      <c r="H11" s="3">
        <f>H12+H13</f>
        <v>0</v>
      </c>
      <c r="I11" s="3">
        <f t="shared" ref="I11:M11" si="5">I12+I13</f>
        <v>3801.2999999999997</v>
      </c>
      <c r="J11" s="3">
        <f t="shared" si="5"/>
        <v>0</v>
      </c>
      <c r="K11" s="3">
        <f t="shared" si="5"/>
        <v>0</v>
      </c>
      <c r="L11" s="3">
        <f t="shared" si="5"/>
        <v>0</v>
      </c>
      <c r="M11" s="3">
        <f t="shared" si="5"/>
        <v>0</v>
      </c>
      <c r="N11" s="3">
        <f t="shared" si="1"/>
        <v>3801.2999999999997</v>
      </c>
    </row>
    <row r="12" spans="1:14" ht="18" customHeight="1">
      <c r="A12" s="72"/>
      <c r="B12" s="62" t="s">
        <v>72</v>
      </c>
      <c r="C12" s="63"/>
      <c r="D12" s="63"/>
      <c r="E12" s="63"/>
      <c r="F12" s="63"/>
      <c r="G12" s="64"/>
      <c r="H12" s="3">
        <v>0</v>
      </c>
      <c r="I12" s="3">
        <v>3459.1</v>
      </c>
      <c r="J12" s="3">
        <v>0</v>
      </c>
      <c r="K12" s="3">
        <v>0</v>
      </c>
      <c r="L12" s="3">
        <v>0</v>
      </c>
      <c r="M12" s="3">
        <v>0</v>
      </c>
      <c r="N12" s="3">
        <f t="shared" ref="N12:N13" si="6">SUM(H12:M12)</f>
        <v>3459.1</v>
      </c>
    </row>
    <row r="13" spans="1:14">
      <c r="A13" s="73"/>
      <c r="B13" s="62" t="s">
        <v>73</v>
      </c>
      <c r="C13" s="63"/>
      <c r="D13" s="63"/>
      <c r="E13" s="63"/>
      <c r="F13" s="63"/>
      <c r="G13" s="64"/>
      <c r="H13" s="3">
        <v>0</v>
      </c>
      <c r="I13" s="3">
        <v>342.2</v>
      </c>
      <c r="J13" s="3">
        <v>0</v>
      </c>
      <c r="K13" s="3">
        <v>0</v>
      </c>
      <c r="L13" s="3">
        <v>0</v>
      </c>
      <c r="M13" s="3">
        <v>0</v>
      </c>
      <c r="N13" s="3">
        <f t="shared" si="6"/>
        <v>342.2</v>
      </c>
    </row>
    <row r="14" spans="1:14" ht="39" customHeight="1">
      <c r="A14" s="71">
        <v>2</v>
      </c>
      <c r="B14" s="62" t="s">
        <v>79</v>
      </c>
      <c r="C14" s="63"/>
      <c r="D14" s="63"/>
      <c r="E14" s="63"/>
      <c r="F14" s="63"/>
      <c r="G14" s="64"/>
      <c r="H14" s="3">
        <f>H15</f>
        <v>9608.7000000000007</v>
      </c>
      <c r="I14" s="3">
        <f t="shared" ref="I14:M14" si="7">I15</f>
        <v>8721.5</v>
      </c>
      <c r="J14" s="3">
        <f t="shared" si="7"/>
        <v>8792.2999999999993</v>
      </c>
      <c r="K14" s="3">
        <f t="shared" si="7"/>
        <v>8792.2999999999993</v>
      </c>
      <c r="L14" s="3">
        <f t="shared" si="7"/>
        <v>8792.2999999999993</v>
      </c>
      <c r="M14" s="3">
        <f t="shared" si="7"/>
        <v>8792.2999999999993</v>
      </c>
      <c r="N14" s="3">
        <f t="shared" ref="N14:N19" si="8">SUM(H14:M14)</f>
        <v>53499.400000000009</v>
      </c>
    </row>
    <row r="15" spans="1:14">
      <c r="A15" s="73"/>
      <c r="B15" s="62" t="s">
        <v>73</v>
      </c>
      <c r="C15" s="63"/>
      <c r="D15" s="63"/>
      <c r="E15" s="63"/>
      <c r="F15" s="63"/>
      <c r="G15" s="64"/>
      <c r="H15" s="3">
        <f>H17</f>
        <v>9608.7000000000007</v>
      </c>
      <c r="I15" s="3">
        <f t="shared" ref="I15:N15" si="9">I17</f>
        <v>8721.5</v>
      </c>
      <c r="J15" s="3">
        <f t="shared" si="9"/>
        <v>8792.2999999999993</v>
      </c>
      <c r="K15" s="3">
        <f t="shared" si="9"/>
        <v>8792.2999999999993</v>
      </c>
      <c r="L15" s="3">
        <f t="shared" si="9"/>
        <v>8792.2999999999993</v>
      </c>
      <c r="M15" s="3">
        <f t="shared" si="9"/>
        <v>8792.2999999999993</v>
      </c>
      <c r="N15" s="3">
        <f t="shared" si="9"/>
        <v>53499.400000000009</v>
      </c>
    </row>
    <row r="16" spans="1:14" ht="39" customHeight="1">
      <c r="A16" s="71" t="s">
        <v>50</v>
      </c>
      <c r="B16" s="62" t="s">
        <v>76</v>
      </c>
      <c r="C16" s="63"/>
      <c r="D16" s="63"/>
      <c r="E16" s="63"/>
      <c r="F16" s="63"/>
      <c r="G16" s="64"/>
      <c r="H16" s="3">
        <f>H17</f>
        <v>9608.7000000000007</v>
      </c>
      <c r="I16" s="3">
        <f t="shared" ref="I16:M16" si="10">I17</f>
        <v>8721.5</v>
      </c>
      <c r="J16" s="3">
        <f t="shared" si="10"/>
        <v>8792.2999999999993</v>
      </c>
      <c r="K16" s="3">
        <f t="shared" si="10"/>
        <v>8792.2999999999993</v>
      </c>
      <c r="L16" s="3">
        <f t="shared" si="10"/>
        <v>8792.2999999999993</v>
      </c>
      <c r="M16" s="3">
        <f t="shared" si="10"/>
        <v>8792.2999999999993</v>
      </c>
      <c r="N16" s="3">
        <f t="shared" si="8"/>
        <v>53499.400000000009</v>
      </c>
    </row>
    <row r="17" spans="1:14">
      <c r="A17" s="73"/>
      <c r="B17" s="62" t="s">
        <v>73</v>
      </c>
      <c r="C17" s="63"/>
      <c r="D17" s="63"/>
      <c r="E17" s="63"/>
      <c r="F17" s="63"/>
      <c r="G17" s="64"/>
      <c r="H17" s="3">
        <v>9608.7000000000007</v>
      </c>
      <c r="I17" s="3">
        <v>8721.5</v>
      </c>
      <c r="J17" s="3">
        <v>8792.2999999999993</v>
      </c>
      <c r="K17" s="3">
        <v>8792.2999999999993</v>
      </c>
      <c r="L17" s="3">
        <v>8792.2999999999993</v>
      </c>
      <c r="M17" s="3">
        <v>8792.2999999999993</v>
      </c>
      <c r="N17" s="3">
        <f t="shared" si="8"/>
        <v>53499.400000000009</v>
      </c>
    </row>
    <row r="18" spans="1:14" ht="42" customHeight="1">
      <c r="A18" s="71">
        <v>3</v>
      </c>
      <c r="B18" s="62" t="s">
        <v>80</v>
      </c>
      <c r="C18" s="63"/>
      <c r="D18" s="63"/>
      <c r="E18" s="63"/>
      <c r="F18" s="63"/>
      <c r="G18" s="64"/>
      <c r="H18" s="3">
        <f>H19</f>
        <v>52</v>
      </c>
      <c r="I18" s="3">
        <f t="shared" ref="I18:M18" si="11">I19</f>
        <v>52</v>
      </c>
      <c r="J18" s="3">
        <f t="shared" si="11"/>
        <v>52</v>
      </c>
      <c r="K18" s="3">
        <f t="shared" si="11"/>
        <v>52</v>
      </c>
      <c r="L18" s="3">
        <f t="shared" si="11"/>
        <v>52</v>
      </c>
      <c r="M18" s="3">
        <f t="shared" si="11"/>
        <v>52</v>
      </c>
      <c r="N18" s="3">
        <f t="shared" si="8"/>
        <v>312</v>
      </c>
    </row>
    <row r="19" spans="1:14">
      <c r="A19" s="73"/>
      <c r="B19" s="62" t="s">
        <v>73</v>
      </c>
      <c r="C19" s="63"/>
      <c r="D19" s="63"/>
      <c r="E19" s="63"/>
      <c r="F19" s="63"/>
      <c r="G19" s="64"/>
      <c r="H19" s="3">
        <v>52</v>
      </c>
      <c r="I19" s="3">
        <v>52</v>
      </c>
      <c r="J19" s="3">
        <v>52</v>
      </c>
      <c r="K19" s="3">
        <v>52</v>
      </c>
      <c r="L19" s="3">
        <v>52</v>
      </c>
      <c r="M19" s="3">
        <v>52</v>
      </c>
      <c r="N19" s="3">
        <f t="shared" si="8"/>
        <v>312</v>
      </c>
    </row>
    <row r="20" spans="1:14" ht="41.25" customHeight="1">
      <c r="A20" s="71">
        <v>4</v>
      </c>
      <c r="B20" s="62" t="s">
        <v>81</v>
      </c>
      <c r="C20" s="63"/>
      <c r="D20" s="63"/>
      <c r="E20" s="63"/>
      <c r="F20" s="63"/>
      <c r="G20" s="64"/>
      <c r="H20" s="3">
        <f>H21</f>
        <v>31579.9</v>
      </c>
      <c r="I20" s="3">
        <f t="shared" ref="I20:M20" si="12">I21</f>
        <v>30802.2</v>
      </c>
      <c r="J20" s="3">
        <f t="shared" si="12"/>
        <v>30802.2</v>
      </c>
      <c r="K20" s="3">
        <f t="shared" si="12"/>
        <v>30802.2</v>
      </c>
      <c r="L20" s="3">
        <f t="shared" si="12"/>
        <v>30802.2</v>
      </c>
      <c r="M20" s="3">
        <f t="shared" si="12"/>
        <v>30802.2</v>
      </c>
      <c r="N20" s="3">
        <f t="shared" ref="N20:N22" si="13">SUM(H20:M20)</f>
        <v>185590.90000000002</v>
      </c>
    </row>
    <row r="21" spans="1:14">
      <c r="A21" s="73"/>
      <c r="B21" s="62" t="s">
        <v>73</v>
      </c>
      <c r="C21" s="63"/>
      <c r="D21" s="63"/>
      <c r="E21" s="63"/>
      <c r="F21" s="63"/>
      <c r="G21" s="64"/>
      <c r="H21" s="3">
        <f>H23+H25+H27</f>
        <v>31579.9</v>
      </c>
      <c r="I21" s="3">
        <f t="shared" ref="I21:M21" si="14">I23+I25+I27</f>
        <v>30802.2</v>
      </c>
      <c r="J21" s="3">
        <f t="shared" si="14"/>
        <v>30802.2</v>
      </c>
      <c r="K21" s="3">
        <f t="shared" si="14"/>
        <v>30802.2</v>
      </c>
      <c r="L21" s="3">
        <f t="shared" si="14"/>
        <v>30802.2</v>
      </c>
      <c r="M21" s="3">
        <f t="shared" si="14"/>
        <v>30802.2</v>
      </c>
      <c r="N21" s="3">
        <f t="shared" si="13"/>
        <v>185590.90000000002</v>
      </c>
    </row>
    <row r="22" spans="1:14" ht="25.5" customHeight="1">
      <c r="A22" s="71" t="s">
        <v>61</v>
      </c>
      <c r="B22" s="62" t="s">
        <v>77</v>
      </c>
      <c r="C22" s="63"/>
      <c r="D22" s="63"/>
      <c r="E22" s="63"/>
      <c r="F22" s="63"/>
      <c r="G22" s="64"/>
      <c r="H22" s="3">
        <f>H23</f>
        <v>31579.9</v>
      </c>
      <c r="I22" s="3">
        <f t="shared" ref="I22:M22" si="15">I23</f>
        <v>30802.2</v>
      </c>
      <c r="J22" s="3">
        <f t="shared" si="15"/>
        <v>30802.2</v>
      </c>
      <c r="K22" s="3">
        <f t="shared" si="15"/>
        <v>30802.2</v>
      </c>
      <c r="L22" s="3">
        <f t="shared" si="15"/>
        <v>30802.2</v>
      </c>
      <c r="M22" s="3">
        <f t="shared" si="15"/>
        <v>30802.2</v>
      </c>
      <c r="N22" s="3">
        <f t="shared" si="13"/>
        <v>185590.90000000002</v>
      </c>
    </row>
    <row r="23" spans="1:14">
      <c r="A23" s="73"/>
      <c r="B23" s="62" t="s">
        <v>73</v>
      </c>
      <c r="C23" s="63"/>
      <c r="D23" s="63"/>
      <c r="E23" s="63"/>
      <c r="F23" s="63"/>
      <c r="G23" s="64"/>
      <c r="H23" s="3">
        <v>31579.9</v>
      </c>
      <c r="I23" s="3">
        <v>30802.2</v>
      </c>
      <c r="J23" s="3">
        <v>30802.2</v>
      </c>
      <c r="K23" s="3">
        <v>30802.2</v>
      </c>
      <c r="L23" s="3">
        <v>30802.2</v>
      </c>
      <c r="M23" s="3">
        <v>30802.2</v>
      </c>
      <c r="N23" s="3">
        <f t="shared" ref="N23" si="16">SUM(H23:M23)</f>
        <v>185590.90000000002</v>
      </c>
    </row>
  </sheetData>
  <mergeCells count="32">
    <mergeCell ref="A14:A15"/>
    <mergeCell ref="A16:A17"/>
    <mergeCell ref="A18:A19"/>
    <mergeCell ref="A20:A21"/>
    <mergeCell ref="A22:A23"/>
    <mergeCell ref="B9:G9"/>
    <mergeCell ref="B10:G10"/>
    <mergeCell ref="B11:G11"/>
    <mergeCell ref="A1:N1"/>
    <mergeCell ref="H2:N2"/>
    <mergeCell ref="B4:G4"/>
    <mergeCell ref="B5:G5"/>
    <mergeCell ref="B6:G6"/>
    <mergeCell ref="A8:A10"/>
    <mergeCell ref="A11:A13"/>
    <mergeCell ref="A4:A7"/>
    <mergeCell ref="B22:G22"/>
    <mergeCell ref="B23:G23"/>
    <mergeCell ref="A2:A3"/>
    <mergeCell ref="B2:G3"/>
    <mergeCell ref="B17:G17"/>
    <mergeCell ref="B18:G18"/>
    <mergeCell ref="B19:G19"/>
    <mergeCell ref="B20:G20"/>
    <mergeCell ref="B21:G21"/>
    <mergeCell ref="B12:G12"/>
    <mergeCell ref="B13:G13"/>
    <mergeCell ref="B14:G14"/>
    <mergeCell ref="B15:G15"/>
    <mergeCell ref="B16:G16"/>
    <mergeCell ref="B7:G7"/>
    <mergeCell ref="B8:G8"/>
  </mergeCells>
  <pageMargins left="0.7" right="0.7" top="0.75" bottom="0.75" header="0.3" footer="0.3"/>
  <pageSetup paperSize="9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проект МП</vt:lpstr>
      <vt:lpstr>Финансирование</vt:lpstr>
      <vt:lpstr>'проект МП'!_ftnref1</vt:lpstr>
      <vt:lpstr>'проект МП'!_ftnref2</vt:lpstr>
      <vt:lpstr>'проект МП'!_ftnref3</vt:lpstr>
      <vt:lpstr>'проект МП'!_ftnref4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Morgunova</dc:creator>
  <cp:lastModifiedBy>RePack by Diakov</cp:lastModifiedBy>
  <cp:lastPrinted>2024-11-05T09:46:00Z</cp:lastPrinted>
  <dcterms:created xsi:type="dcterms:W3CDTF">2024-10-18T09:37:00Z</dcterms:created>
  <dcterms:modified xsi:type="dcterms:W3CDTF">2024-11-15T10:20:45Z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208B20D331BC4495A922EDA3987F5165_13</vt:lpwstr>
  </property>
  <property fmtid="{D5CDD505-2E9C-101B-9397-08002B2CF9AE}" pid="3" name="KSOProductBuildVer">
    <vt:lpwstr>1049-12.2.0.13215</vt:lpwstr>
  </property>
</Properties>
</file>